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5" documentId="8_{115E85F5-8CDC-4E02-9483-A40F8A2C94CD}" xr6:coauthVersionLast="47" xr6:coauthVersionMax="47" xr10:uidLastSave="{52FB9E1B-6B05-4472-A0B7-625F5D2050AB}"/>
  <bookViews>
    <workbookView xWindow="-120" yWindow="-120" windowWidth="29040" windowHeight="15720" xr2:uid="{F50EBDA9-D3C2-4A16-A62E-8F1E62F34F40}"/>
  </bookViews>
  <sheets>
    <sheet name="Scott Mosel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5" l="1"/>
  <c r="B10" i="5"/>
  <c r="C10" i="5"/>
  <c r="A9" i="5"/>
  <c r="B9" i="5"/>
  <c r="N10" i="3" s="1" a="1"/>
  <c r="N10" i="3" s="1"/>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5" i="3" l="1" a="1"/>
  <c r="P5" i="3" s="1"/>
  <c r="P8" i="3" a="1"/>
  <c r="P8" i="3" s="1"/>
  <c r="R8" i="3" a="1"/>
  <c r="R8" i="3" s="1"/>
  <c r="N9" i="3" a="1"/>
  <c r="N9" i="3" s="1"/>
  <c r="R9" i="3" a="1"/>
  <c r="R9" i="3" s="1"/>
  <c r="P10" i="3" a="1"/>
  <c r="P10" i="3" s="1"/>
  <c r="R14" i="3" a="1"/>
  <c r="R14" i="3" s="1"/>
  <c r="R11" i="3" a="1"/>
  <c r="R11" i="3" s="1"/>
  <c r="N12" i="3" a="1"/>
  <c r="N12" i="3" s="1"/>
  <c r="R5" i="3" a="1"/>
  <c r="R5" i="3" s="1"/>
  <c r="P6" i="3" a="1"/>
  <c r="P6" i="3" s="1"/>
  <c r="R6" i="3" a="1"/>
  <c r="R6" i="3" s="1"/>
  <c r="N13" i="3" a="1"/>
  <c r="N13" i="3" s="1"/>
  <c r="R12" i="3" a="1"/>
  <c r="R12" i="3" s="1"/>
  <c r="N7" i="3" a="1"/>
  <c r="N7" i="3" s="1"/>
  <c r="P13" i="3" a="1"/>
  <c r="P13" i="3" s="1"/>
  <c r="P12" i="3" a="1"/>
  <c r="P12" i="3" s="1"/>
  <c r="R13" i="3" a="1"/>
  <c r="R13" i="3" s="1"/>
  <c r="P7" i="3" a="1"/>
  <c r="P7" i="3" s="1"/>
  <c r="N14" i="3" a="1"/>
  <c r="N14" i="3" s="1"/>
  <c r="N6" i="3" a="1"/>
  <c r="N6" i="3" s="1"/>
  <c r="R7" i="3" a="1"/>
  <c r="R7" i="3" s="1"/>
  <c r="N8" i="3" a="1"/>
  <c r="N8" i="3" s="1"/>
  <c r="P14" i="3" a="1"/>
  <c r="P14" i="3" s="1"/>
  <c r="P9" i="3" a="1"/>
  <c r="P9" i="3" s="1"/>
  <c r="R10" i="3" a="1"/>
  <c r="R10" i="3" s="1"/>
  <c r="N11" i="3" a="1"/>
  <c r="N11" i="3" s="1"/>
  <c r="P11" i="3" a="1"/>
  <c r="P11" i="3" s="1"/>
  <c r="N5" i="3" a="1"/>
  <c r="N5" i="3" s="1"/>
  <c r="BD41" i="2"/>
  <c r="I34" i="3" s="1"/>
  <c r="BD40" i="2"/>
  <c r="I33" i="3" s="1"/>
  <c r="BD39" i="2"/>
  <c r="I32" i="3" s="1"/>
  <c r="BD38" i="2"/>
  <c r="I31" i="3" s="1"/>
  <c r="BD37" i="2"/>
  <c r="I29" i="3"/>
  <c r="F26" i="3"/>
  <c r="E26" i="3" s="1"/>
  <c r="BD42" i="2" l="1"/>
  <c r="I30" i="3"/>
  <c r="BB1" i="2"/>
  <c r="AJ2" i="2" s="1"/>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<sst xmlns="http://schemas.openxmlformats.org/spreadsheetml/2006/main" count="381" uniqueCount="198">
  <si>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</si>
  <si>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</si>
  <si>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</si>
  <si>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</si>
  <si>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</si>
  <si>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</si>
  <si>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</si>
  <si>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</si>
  <si>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</si>
  <si>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</si>
  <si>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</si>
  <si>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</si>
  <si>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</si>
  <si>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</si>
  <si>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</si>
  <si>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</si>
  <si>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</si>
  <si>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</si>
  <si>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</si>
  <si>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</si>
  <si>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</si>
  <si>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</si>
  <si>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</si>
  <si>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</si>
  <si>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</si>
  <si>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</si>
  <si>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</si>
  <si>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</si>
  <si>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</si>
  <si>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</si>
  <si>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</si>
  <si>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</si>
  <si>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</si>
  <si>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</si>
  <si>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</si>
  <si>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</si>
  <si>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</si>
  <si>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</si>
  <si>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</si>
  <si>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</si>
  <si>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</si>
  <si>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</si>
  <si>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</si>
  <si>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</si>
  <si>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</si>
  <si>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</si>
  <si>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</si>
  <si>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</si>
  <si>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</si>
  <si>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</si>
  <si>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</si>
  <si>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</si>
  <si>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</si>
  <si>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</si>
  <si>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</si>
  <si>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</si>
  <si>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</si>
  <si>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</si>
  <si>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</si>
  <si>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</si>
  <si>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</si>
  <si>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</si>
  <si>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</si>
  <si>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</si>
  <si>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</si>
  <si>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</si>
  <si>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</si>
  <si>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</si>
  <si>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</si>
  <si>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</si>
  <si>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</si>
  <si>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</si>
  <si>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</si>
  <si>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</si>
  <si>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</si>
  <si>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</si>
  <si>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</si>
  <si>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</si>
  <si>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</si>
  <si>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</si>
  <si>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</si>
  <si>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</si>
  <si>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</si>
  <si>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</si>
  <si>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</si>
  <si>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</si>
  <si>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</si>
  <si>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</si>
  <si>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</si>
  <si>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</si>
  <si>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</si>
  <si>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</si>
  <si>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</si>
  <si>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</si>
  <si>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</si>
  <si>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</si>
  <si>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</si>
  <si>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</si>
  <si>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</si>
  <si>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</si>
  <si>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</si>
  <si>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</si>
  <si>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</si>
  <si>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</si>
  <si>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</si>
  <si>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</si>
  <si>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</si>
  <si>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</si>
  <si>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</si>
  <si>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</si>
  <si>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</si>
  <si>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</si>
  <si>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</si>
  <si>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</si>
  <si>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</si>
  <si>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</si>
  <si>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</si>
  <si>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</si>
  <si>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</si>
  <si>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</si>
  <si>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</si>
  <si>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</si>
  <si>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</si>
  <si>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</si>
  <si>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</si>
  <si>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</si>
  <si>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</si>
  <si>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</si>
  <si>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</si>
  <si>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</si>
  <si>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</si>
  <si>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</si>
  <si>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</si>
  <si>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</si>
  <si>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</si>
  <si>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</si>
  <si>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</si>
  <si>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</si>
  <si>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</si>
  <si>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</si>
  <si>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</si>
  <si>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</si>
  <si>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</si>
  <si>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</si>
  <si>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</si>
  <si>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</si>
  <si>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</si>
  <si>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</si>
  <si>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</si>
  <si>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</si>
  <si>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</si>
  <si>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</si>
  <si>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</si>
  <si>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</si>
  <si>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</si>
  <si>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</si>
  <si>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</si>
  <si>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</si>
  <si>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</si>
  <si>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</si>
  <si>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</si>
  <si>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</si>
  <si>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</si>
  <si>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</si>
  <si>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</si>
  <si>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</si>
  <si>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</si>
  <si>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</si>
  <si>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</si>
  <si>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</si>
  <si>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</si>
  <si>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</si>
  <si>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</si>
  <si>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</si>
  <si>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</si>
  <si>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</si>
  <si>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</si>
  <si>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Moseley</t>
  </si>
  <si>
    <t>AotT</t>
  </si>
  <si>
    <t>William Schwartz, USA</t>
  </si>
  <si>
    <t>WDS Gettysburg</t>
  </si>
  <si>
    <t>Raid on Stephenson’s Depot [18 Turns]</t>
  </si>
  <si>
    <t>Scott Moseley, USA</t>
  </si>
  <si>
    <t>Adam Brookes, CSA</t>
  </si>
  <si>
    <t>WDS Shiloh</t>
  </si>
  <si>
    <t>182: Sh_Assault on Sherman (Hist) [10 Turns]</t>
  </si>
  <si>
    <t>Phil Fodera, CSA</t>
  </si>
  <si>
    <t>WDS Antietam</t>
  </si>
  <si>
    <t>192: Meet_Chantilly [26 Turns]</t>
  </si>
  <si>
    <t>003: 1BR_Bull Run V.1 [42 Turns]</t>
  </si>
  <si>
    <t>.</t>
  </si>
  <si>
    <t>Dave Spencer, CSA</t>
  </si>
  <si>
    <t>WDS Shenandoah</t>
  </si>
  <si>
    <t>146: Berryville V.2 Sept 4th 1864 [30 Turns]</t>
  </si>
  <si>
    <t>Ellsworth Medal</t>
  </si>
  <si>
    <t>George Copelan, CSA</t>
  </si>
  <si>
    <t>Richard Coyne, CSA</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</si>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</sst>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177</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68" t="s">
        <v>92</v>
      </c>
      <c r="N4" s="69"/>
      <c r="O4" s="69"/>
      <c r="P4" s="69"/>
      <c r="Q4" s="69"/>
      <c r="R4" s="70"/>
      <c r="S4" s="2"/>
      <c r="T4" s="75" t="s">
        <v>114</v>
      </c>
      <c r="U4" s="76"/>
      <c r="V4" s="2"/>
      <c r="W4" s="75" t="s">
        <v>115</v>
      </c>
      <c r="X4" s="76"/>
      <c r="Y4" s="2"/>
      <c r="Z4" s="79" t="s">
        <v>116</v>
      </c>
      <c r="AA4" s="80"/>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7"/>
      <c r="U5" s="78"/>
      <c r="V5" s="2"/>
      <c r="W5" s="77"/>
      <c r="X5" s="78"/>
      <c r="Y5" s="2"/>
      <c r="Z5" s="81"/>
      <c r="AA5" s="82"/>
      <c r="AB5" s="2"/>
    </row>
    <row r="6" spans="1:28" ht="15" customHeight="1" x14ac:dyDescent="0.25">
      <c r="A6" s="31" t="s">
        <v>88</v>
      </c>
      <c r="B6" s="23" t="s">
        <v>90</v>
      </c>
      <c r="C6" s="2"/>
      <c r="D6" s="23">
        <f>D10+D14+D18+D22</f>
        <v>3</v>
      </c>
      <c r="E6" s="23">
        <f t="shared" ref="E6:H6" si="0">E10+E14+E18+E22</f>
        <v>1</v>
      </c>
      <c r="F6" s="23">
        <f t="shared" si="0"/>
        <v>2</v>
      </c>
      <c r="G6" s="23">
        <f t="shared" si="0"/>
        <v>0</v>
      </c>
      <c r="H6" s="23">
        <f t="shared" si="0"/>
        <v>1</v>
      </c>
      <c r="I6" s="56">
        <f>SUM(D6:H6)</f>
        <v>7</v>
      </c>
      <c r="J6" s="60">
        <f>(2*(D6+E6)+F6)/(2*I6)</f>
        <v>0.7142857142857143</v>
      </c>
      <c r="K6" s="60">
        <f>(2*(G6+H6)+F6)/(2*I6)</f>
        <v>0.2857142857142857</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4" t="s">
        <v>118</v>
      </c>
      <c r="U6" s="65"/>
      <c r="V6" s="26">
        <f>COUNTIFS('DOR Games'!G2:G4993,"WDS Antietam")</f>
        <v>5</v>
      </c>
      <c r="W6" s="64" t="s">
        <v>118</v>
      </c>
      <c r="X6" s="65"/>
      <c r="Y6" s="26">
        <f>COUNTIFS('DOR Games'!G2:G4994,"TS Antietam")</f>
        <v>0</v>
      </c>
      <c r="Z6" s="64" t="s">
        <v>119</v>
      </c>
      <c r="AA6" s="65"/>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4" t="s">
        <v>120</v>
      </c>
      <c r="U7" s="65"/>
      <c r="V7" s="26">
        <f>COUNTIFS('DOR Games'!G2:G4994,"WDS Atlanta")</f>
        <v>0</v>
      </c>
      <c r="W7" s="64" t="s">
        <v>121</v>
      </c>
      <c r="X7" s="65"/>
      <c r="Y7" s="26">
        <f>COUNTIFS('DOR Games'!G2:G4994,"TS Bull Run")</f>
        <v>0</v>
      </c>
      <c r="Z7" s="64" t="s">
        <v>176</v>
      </c>
      <c r="AA7" s="65"/>
      <c r="AB7" s="26">
        <f>COUNTIFS('DOR Games'!$G:$G,"AGEOD - CIVIL WAR II")</f>
        <v>0</v>
      </c>
    </row>
    <row r="8" spans="1:28" ht="15" customHeight="1" x14ac:dyDescent="0.25">
      <c r="A8" s="31" t="s">
        <v>150</v>
      </c>
      <c r="B8" s="32" t="s">
        <v>197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4" t="s">
        <v>123</v>
      </c>
      <c r="U8" s="65"/>
      <c r="V8" s="26">
        <f>COUNTIFS('DOR Games'!G2:G4995,"WDS Chancellorsville")</f>
        <v>0</v>
      </c>
      <c r="W8" s="64" t="s">
        <v>124</v>
      </c>
      <c r="X8" s="65"/>
      <c r="Y8" s="26">
        <f>COUNTIFS('DOR Games'!G2:G4995,"TS Chickamauga")</f>
        <v>0</v>
      </c>
      <c r="Z8" s="64" t="s">
        <v>122</v>
      </c>
      <c r="AA8" s="65"/>
      <c r="AB8" s="26">
        <f>COUNTIFS('DOR Games'!$G:$G,"MATRIX- Forge of Freedom")</f>
        <v>0</v>
      </c>
    </row>
    <row r="9" spans="1:28" ht="15" customHeight="1" x14ac:dyDescent="0.25">
      <c r="A9" s="46" t="s">
        <v>151</v>
      </c>
      <c r="B9" s="47">
        <f>SUM(B10:B11)</f>
        <v>77.710000000000008</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8</v>
      </c>
      <c r="S9" s="2"/>
      <c r="T9" s="64" t="s">
        <v>124</v>
      </c>
      <c r="U9" s="65"/>
      <c r="V9" s="26">
        <f>COUNTIFS('DOR Games'!G2:G4996,"WDS Chickamauga")</f>
        <v>0</v>
      </c>
      <c r="W9" s="64" t="s">
        <v>128</v>
      </c>
      <c r="X9" s="65"/>
      <c r="Y9" s="26">
        <f>COUNTIFS('DOR Games'!G2:G4996,"TS Gettysburg")</f>
        <v>0</v>
      </c>
      <c r="Z9" s="64" t="s">
        <v>125</v>
      </c>
      <c r="AA9" s="65"/>
      <c r="AB9" s="26">
        <f>COUNTIFS('DOR Games'!$G:$G,"War Between The States (WBTS)")</f>
        <v>0</v>
      </c>
    </row>
    <row r="10" spans="1:28" x14ac:dyDescent="0.25">
      <c r="A10" s="56" t="s">
        <v>93</v>
      </c>
      <c r="B10" s="57">
        <f>'OBD File'!D3</f>
        <v>67.710000000000008</v>
      </c>
      <c r="C10" s="2"/>
      <c r="D10" s="23">
        <f>'DOR Games'!BH4</f>
        <v>3</v>
      </c>
      <c r="E10" s="23">
        <f>'DOR Games'!BI4</f>
        <v>1</v>
      </c>
      <c r="F10" s="23">
        <f>'DOR Games'!BJ4</f>
        <v>2</v>
      </c>
      <c r="G10" s="23">
        <f>'DOR Games'!BK4</f>
        <v>0</v>
      </c>
      <c r="H10" s="23">
        <f>'DOR Games'!BL4</f>
        <v>1</v>
      </c>
      <c r="I10" s="56">
        <f>SUM(D10:H10)</f>
        <v>7</v>
      </c>
      <c r="J10" s="60">
        <f>(2*(D10+E10)+F10)/(2*I10)</f>
        <v>0.7142857142857143</v>
      </c>
      <c r="K10" s="60">
        <f>(2*(G10+H10)+F10)/(2*I10)</f>
        <v>0.2857142857142857</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4" t="s">
        <v>129</v>
      </c>
      <c r="U10" s="65"/>
      <c r="V10" s="26">
        <f>COUNTIFS('DOR Games'!G2:G4997,"WDS Corinth")</f>
        <v>0</v>
      </c>
      <c r="W10" s="64" t="s">
        <v>130</v>
      </c>
      <c r="X10" s="65"/>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131</v>
      </c>
      <c r="U11" s="65"/>
      <c r="V11" s="26">
        <f>COUNTIFS('DOR Games'!G2:G4998,"WDS Civil War Battles")</f>
        <v>0</v>
      </c>
      <c r="W11" s="2"/>
      <c r="X11" s="2"/>
      <c r="Y11" s="2"/>
      <c r="Z11" s="2"/>
      <c r="AA11" s="2"/>
      <c r="AB11" s="2"/>
    </row>
    <row r="12" spans="1:28" x14ac:dyDescent="0.25">
      <c r="A12" s="68" t="s">
        <v>96</v>
      </c>
      <c r="B12" s="70"/>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132</v>
      </c>
      <c r="U12" s="6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133</v>
      </c>
      <c r="U13" s="6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128</v>
      </c>
      <c r="U14" s="65"/>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6" t="s">
        <v>110</v>
      </c>
      <c r="Q15" s="67"/>
      <c r="R15" s="23">
        <f>SUM(N5:N14,P5:P14,R5:R14)</f>
        <v>8</v>
      </c>
      <c r="S15" s="2"/>
      <c r="T15" s="64" t="s">
        <v>135</v>
      </c>
      <c r="U15" s="6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4" t="s">
        <v>137</v>
      </c>
      <c r="U16" s="6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8" t="s">
        <v>113</v>
      </c>
      <c r="N17" s="69"/>
      <c r="O17" s="69"/>
      <c r="P17" s="69"/>
      <c r="Q17" s="69"/>
      <c r="R17" s="70"/>
      <c r="S17" s="2"/>
      <c r="T17" s="64" t="s">
        <v>140</v>
      </c>
      <c r="U17" s="6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4" t="s">
        <v>142</v>
      </c>
      <c r="U18" s="6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4" t="s">
        <v>145</v>
      </c>
      <c r="U19" s="65"/>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4" t="s">
        <v>130</v>
      </c>
      <c r="U20" s="65"/>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4" t="s">
        <v>148</v>
      </c>
      <c r="U21" s="65"/>
      <c r="V21" s="26">
        <f>COUNTIFS('DOR Games'!G2:G5007,"WDS Vicksburg")</f>
        <v>0</v>
      </c>
      <c r="W21" s="2"/>
      <c r="X21" s="2"/>
      <c r="Y21" s="2"/>
      <c r="Z21" s="66" t="s">
        <v>110</v>
      </c>
      <c r="AA21" s="67"/>
      <c r="AB21" s="30">
        <f>SUM(V6:V21,Y6:Y10,AB6:AB9)</f>
        <v>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145</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166</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144</v>
      </c>
      <c r="E29" s="73"/>
      <c r="F29" s="73"/>
      <c r="G29" s="73"/>
      <c r="H29" s="74"/>
      <c r="I29" s="44">
        <f>SUM('DOR Games'!J:J)</f>
        <v>145</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28">
        <f>'DOR Games'!BD37</f>
        <v>127</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8" t="s">
        <v>170</v>
      </c>
      <c r="E31" s="69"/>
      <c r="F31" s="69"/>
      <c r="G31" s="69"/>
      <c r="H31" s="70"/>
      <c r="I31" s="28">
        <f>'DOR Games'!BD38</f>
        <v>0</v>
      </c>
      <c r="J31" s="2"/>
      <c r="K31" s="2"/>
      <c r="L31" s="2"/>
      <c r="M31" s="2"/>
      <c r="N31" s="2"/>
      <c r="O31" s="59" t="s">
        <v>138</v>
      </c>
      <c r="P31" s="27">
        <f>COUNTIFS('DOR Games'!$J$2:$J$5000,"&gt;=10",'DOR Games'!$J$2:$J$5000,"&lt;=49")</f>
        <v>8</v>
      </c>
      <c r="Q31" s="2"/>
      <c r="R31" s="2"/>
      <c r="S31" s="2"/>
      <c r="T31" s="2"/>
      <c r="U31" s="2"/>
      <c r="V31" s="2"/>
      <c r="W31" s="2"/>
      <c r="X31" s="2"/>
      <c r="Y31" s="2"/>
      <c r="Z31" s="2"/>
      <c r="AA31" s="2"/>
      <c r="AB31" s="2"/>
    </row>
    <row r="32" spans="1:28" x14ac:dyDescent="0.25">
      <c r="A32" s="2"/>
      <c r="B32" s="2"/>
      <c r="C32" s="2"/>
      <c r="D32" s="68" t="s">
        <v>171</v>
      </c>
      <c r="E32" s="69"/>
      <c r="F32" s="69"/>
      <c r="G32" s="69"/>
      <c r="H32" s="70"/>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8" t="s">
        <v>172</v>
      </c>
      <c r="E33" s="69"/>
      <c r="F33" s="69"/>
      <c r="G33" s="69"/>
      <c r="H33" s="70"/>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29">
        <f>I29/J27</f>
        <v>18.125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28">
        <f>'DOR Games'!BB4</f>
        <v>92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2" sqref="F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8" t="s">
        <v>91</v>
      </c>
      <c r="L1" s="69"/>
      <c r="M1" s="69"/>
      <c r="N1" s="70"/>
    </row>
    <row r="2" spans="1:14" x14ac:dyDescent="0.25">
      <c r="A2" s="10" t="s">
        <v>160</v>
      </c>
      <c r="B2" s="10" t="s">
        <v>159</v>
      </c>
      <c r="C2" s="10" t="s">
        <v>161</v>
      </c>
      <c r="D2" s="11" t="s">
        <v>80</v>
      </c>
      <c r="F2" s="34" t="s">
        <v>159</v>
      </c>
      <c r="G2" s="34" t="s">
        <v>162</v>
      </c>
      <c r="H2" s="34" t="s">
        <v>161</v>
      </c>
      <c r="I2" s="11" t="s">
        <v>80</v>
      </c>
      <c r="K2" s="93" t="s">
        <v>93</v>
      </c>
      <c r="L2" s="94"/>
      <c r="M2" s="93" t="s">
        <v>94</v>
      </c>
      <c r="N2" s="94"/>
    </row>
    <row r="3" spans="1:14" x14ac:dyDescent="0.25">
      <c r="A3" s="62">
        <f>'DOR Games'!A2</f>
        <v>23462</v>
      </c>
      <c r="B3" s="16">
        <f>'DOR Games'!B2</f>
        <v>45870</v>
      </c>
      <c r="C3" s="35">
        <f>'DOR Games'!AH2</f>
        <v>30</v>
      </c>
      <c r="D3" s="36">
        <f>SUM($C$3:$C$5000)</f>
        <v>67.710000000000008</v>
      </c>
      <c r="F3" s="16">
        <v>45992</v>
      </c>
      <c r="G3" s="21" t="s">
        <v>194</v>
      </c>
      <c r="H3" s="21">
        <v>10</v>
      </c>
      <c r="I3" s="36">
        <f>SUM(H3:H5000)</f>
        <v>10</v>
      </c>
      <c r="K3" s="95">
        <f>D3</f>
        <v>67.710000000000008</v>
      </c>
      <c r="L3" s="96"/>
      <c r="M3" s="95">
        <f>I3</f>
        <v>10</v>
      </c>
      <c r="N3" s="96"/>
    </row>
    <row r="4" spans="1:14" x14ac:dyDescent="0.25">
      <c r="A4" s="62">
        <f>'DOR Games'!A3</f>
        <v>23481</v>
      </c>
      <c r="B4" s="16">
        <f>'DOR Games'!B3</f>
        <v>45870</v>
      </c>
      <c r="C4" s="35">
        <f>'DOR Games'!AH3</f>
        <v>2.2000000000000002</v>
      </c>
      <c r="F4" s="16"/>
      <c r="G4" s="21"/>
      <c r="H4" s="21"/>
      <c r="L4" s="84" t="s">
        <v>97</v>
      </c>
      <c r="M4" s="85"/>
    </row>
    <row r="5" spans="1:14" x14ac:dyDescent="0.25">
      <c r="A5" s="62">
        <f>'DOR Games'!A4</f>
        <v>23536</v>
      </c>
      <c r="B5" s="16">
        <f>'DOR Games'!B4</f>
        <v>45931</v>
      </c>
      <c r="C5" s="35">
        <f>'DOR Games'!AH4</f>
        <v>8.2800000000000011</v>
      </c>
      <c r="F5" s="16"/>
      <c r="G5" s="21"/>
      <c r="H5" s="21"/>
      <c r="L5" s="86">
        <f>SUM(K3+M3)</f>
        <v>77.710000000000008</v>
      </c>
      <c r="M5" s="87"/>
    </row>
    <row r="6" spans="1:14" x14ac:dyDescent="0.25">
      <c r="A6" s="62">
        <f>'DOR Games'!A5</f>
        <v>23555</v>
      </c>
      <c r="B6" s="16">
        <f>'DOR Games'!B5</f>
        <v>45962</v>
      </c>
      <c r="C6" s="35">
        <f>'DOR Games'!AH5</f>
        <v>3.25</v>
      </c>
      <c r="F6" s="16"/>
      <c r="G6" s="21"/>
      <c r="H6" s="21"/>
      <c r="L6" s="88"/>
      <c r="M6" s="89"/>
    </row>
    <row r="7" spans="1:14" x14ac:dyDescent="0.25">
      <c r="A7" s="62">
        <f>'DOR Games'!A6</f>
        <v>23566</v>
      </c>
      <c r="B7" s="16">
        <f>'DOR Games'!B6</f>
        <v>45962</v>
      </c>
      <c r="C7" s="35">
        <f>'DOR Games'!AH6</f>
        <v>6.6</v>
      </c>
      <c r="F7" s="16"/>
      <c r="G7" s="21"/>
      <c r="H7" s="21"/>
    </row>
    <row r="8" spans="1:14" x14ac:dyDescent="0.25">
      <c r="A8" s="62">
        <f>'DOR Games'!A7</f>
        <v>23592</v>
      </c>
      <c r="B8" s="16">
        <f>'DOR Games'!B7</f>
        <v>45992</v>
      </c>
      <c r="C8" s="35">
        <f>'DOR Games'!AH7</f>
        <v>6.88</v>
      </c>
      <c r="F8" s="16"/>
      <c r="G8" s="21"/>
      <c r="H8" s="21"/>
    </row>
    <row r="9" spans="1:14" x14ac:dyDescent="0.25">
      <c r="A9" s="62">
        <f>'DOR Games'!A8</f>
        <v>23596</v>
      </c>
      <c r="B9" s="16">
        <f>'DOR Games'!B8</f>
        <v>45992</v>
      </c>
      <c r="C9" s="35">
        <f>'DOR Games'!AH8</f>
        <v>3</v>
      </c>
      <c r="F9" s="16"/>
      <c r="G9" s="21"/>
      <c r="H9" s="21"/>
    </row>
    <row r="10" spans="1:14" x14ac:dyDescent="0.25">
      <c r="A10" s="62">
        <f>'DOR Games'!A9</f>
        <v>23611</v>
      </c>
      <c r="B10" s="16">
        <f>'DOR Games'!B9</f>
        <v>45992</v>
      </c>
      <c r="C10" s="35">
        <f>'DOR Games'!AH9</f>
        <v>7.5</v>
      </c>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9" sqref="A9:N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Moseley'!A1</f>
        <v>Scott Moseley</v>
      </c>
      <c r="BH1" s="14" t="s">
        <v>11</v>
      </c>
      <c r="BI1" s="14" t="s">
        <v>12</v>
      </c>
      <c r="BJ1" s="14" t="s">
        <v>5</v>
      </c>
      <c r="BK1" s="14" t="s">
        <v>14</v>
      </c>
      <c r="BL1" s="14" t="s">
        <v>15</v>
      </c>
    </row>
    <row r="2" spans="1:75" x14ac:dyDescent="0.25">
      <c r="A2" s="63">
        <v>23462</v>
      </c>
      <c r="B2" s="16">
        <v>45870</v>
      </c>
      <c r="C2" t="s">
        <v>63</v>
      </c>
      <c r="D2" t="s">
        <v>179</v>
      </c>
      <c r="E2" t="s">
        <v>64</v>
      </c>
      <c r="F2" t="s">
        <v>182</v>
      </c>
      <c r="G2" t="s">
        <v>180</v>
      </c>
      <c r="H2" s="48" t="s">
        <v>181</v>
      </c>
      <c r="I2" t="s">
        <v>65</v>
      </c>
      <c r="J2" s="14">
        <v>18</v>
      </c>
      <c r="K2" s="14" t="s">
        <v>64</v>
      </c>
      <c r="L2" t="s">
        <v>4</v>
      </c>
      <c r="M2" s="14">
        <v>10</v>
      </c>
      <c r="N2" s="14">
        <v>30</v>
      </c>
      <c r="AH2" s="17">
        <f>SUM(AI2:AZ2)</f>
        <v>30</v>
      </c>
      <c r="AI2" s="18">
        <f t="shared" ref="AI2:AI65" si="0">SUMIFS(M2,D2,"*"&amp;$BB$1&amp;"*")</f>
        <v>0</v>
      </c>
      <c r="AJ2" s="18">
        <f>SUMIFS(N2,F2,"*"&amp;$BB$1&amp;"*")</f>
        <v>30</v>
      </c>
      <c r="AK2" s="18">
        <f t="shared" ref="AK2:AK65" si="1">SUMIFS(M2,P2,"*"&amp;$BB$1&amp;"*",O2,"CSA")</f>
        <v>0</v>
      </c>
      <c r="AL2" s="18">
        <f t="shared" ref="AL2:AL65" si="2">SUMIFS(N2,P2,"*"&amp;$BB$1&amp;"*",O2,"USA")</f>
        <v>0</v>
      </c>
      <c r="AM2" s="18">
        <f t="shared" ref="AM2:AM65" si="3">SUMIFS(M2,R2,"*"&amp;$BB$1&amp;"*",Q2,"CSA")</f>
        <v>0</v>
      </c>
      <c r="AN2" s="18">
        <f t="shared" ref="AN2:AN65" si="4">SUMIFS(N2,R2,"*"&amp;$BB$1&amp;"*",Q2,"USA")</f>
        <v>0</v>
      </c>
      <c r="AO2" s="18">
        <f t="shared" ref="AO2:AO65" si="5">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3</v>
      </c>
      <c r="BI2" s="14">
        <f>COUNTIFS($F$2:$F$4276,"*"&amp;$BB$1&amp;"*",$K$2:$K$4276,"USA",$L$2:$L$4276,"Minor Victory",$I$2:$I$4276,"Battle")</f>
        <v>1</v>
      </c>
      <c r="BJ2" s="14">
        <f>COUNTIFS($F$2:$F$4276,"*"&amp;$BB$1&amp;"*",$K$2:$K$4276,".",$I$2:$I$4276,"Battle")</f>
        <v>2</v>
      </c>
      <c r="BK2" s="14">
        <f>COUNTIFS($F$2:$F$4276,"*"&amp;$BB$1&amp;"*",$K$2:$K$4276,"CSA",$L$2:$L$4276,"Minor Victory",$I$2:$I$4276,"Battle")</f>
        <v>0</v>
      </c>
      <c r="BL2" s="14">
        <f>COUNTIFS($F$2:$F$4276,"*"&amp;$BB$1&amp;"*",$K$2:$K$4276,"CSA",$L$2:$L$4276,"Major Victory",$I$2:$I$4276,"Battle")</f>
        <v>1</v>
      </c>
      <c r="BN2">
        <f>SUM(BH4:BL4)</f>
        <v>7</v>
      </c>
      <c r="BO2" t="s">
        <v>67</v>
      </c>
    </row>
    <row r="3" spans="1:75" x14ac:dyDescent="0.25">
      <c r="A3" s="63">
        <v>23481</v>
      </c>
      <c r="B3" s="16">
        <v>45870</v>
      </c>
      <c r="C3" t="s">
        <v>63</v>
      </c>
      <c r="D3" t="s">
        <v>183</v>
      </c>
      <c r="E3" t="s">
        <v>64</v>
      </c>
      <c r="F3" t="s">
        <v>182</v>
      </c>
      <c r="G3" t="s">
        <v>184</v>
      </c>
      <c r="H3" s="48" t="s">
        <v>185</v>
      </c>
      <c r="I3" t="s">
        <v>69</v>
      </c>
      <c r="J3" s="14">
        <v>10</v>
      </c>
      <c r="K3" s="14" t="s">
        <v>63</v>
      </c>
      <c r="L3" t="s">
        <v>3</v>
      </c>
      <c r="M3" s="14">
        <v>3.8</v>
      </c>
      <c r="N3" s="14">
        <v>2.2000000000000002</v>
      </c>
      <c r="AH3" s="17">
        <f t="shared" ref="AH3:AH66" si="17">SUM(AI3:AZ3)</f>
        <v>2.2000000000000002</v>
      </c>
      <c r="AI3" s="18">
        <f t="shared" si="0"/>
        <v>0</v>
      </c>
      <c r="AJ3" s="18">
        <f t="shared" ref="AJ3:AJ65" si="18">SUMIFS(N3,F3,"*"&amp;$BB$1&amp;"*")</f>
        <v>2.2000000000000002</v>
      </c>
      <c r="AK3" s="18">
        <f t="shared" si="1"/>
        <v>0</v>
      </c>
      <c r="AL3" s="18">
        <f t="shared" si="2"/>
        <v>0</v>
      </c>
      <c r="AM3" s="18">
        <f t="shared" si="3"/>
        <v>0</v>
      </c>
      <c r="AN3" s="18">
        <f t="shared" si="4"/>
        <v>0</v>
      </c>
      <c r="AO3" s="18">
        <f t="shared" si="5"/>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92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63">
        <v>23536</v>
      </c>
      <c r="B4" s="16">
        <v>45931</v>
      </c>
      <c r="C4" t="s">
        <v>63</v>
      </c>
      <c r="D4" t="s">
        <v>186</v>
      </c>
      <c r="E4" t="s">
        <v>64</v>
      </c>
      <c r="F4" t="s">
        <v>182</v>
      </c>
      <c r="G4" t="s">
        <v>187</v>
      </c>
      <c r="H4" s="48" t="s">
        <v>188</v>
      </c>
      <c r="I4" t="s">
        <v>69</v>
      </c>
      <c r="J4" s="14">
        <v>26</v>
      </c>
      <c r="K4" s="14" t="s">
        <v>64</v>
      </c>
      <c r="L4" t="s">
        <v>3</v>
      </c>
      <c r="M4" s="14">
        <v>5.72</v>
      </c>
      <c r="N4" s="14">
        <v>8.2800000000000011</v>
      </c>
      <c r="AH4" s="17">
        <f t="shared" si="17"/>
        <v>8.2800000000000011</v>
      </c>
      <c r="AI4" s="18">
        <f t="shared" si="0"/>
        <v>0</v>
      </c>
      <c r="AJ4" s="18">
        <f t="shared" si="18"/>
        <v>8.2800000000000011</v>
      </c>
      <c r="AK4" s="18">
        <f t="shared" si="1"/>
        <v>0</v>
      </c>
      <c r="AL4" s="18">
        <f t="shared" si="2"/>
        <v>0</v>
      </c>
      <c r="AM4" s="18">
        <f t="shared" si="3"/>
        <v>0</v>
      </c>
      <c r="AN4" s="18">
        <f t="shared" si="4"/>
        <v>0</v>
      </c>
      <c r="AO4" s="18">
        <f t="shared" si="5"/>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92</v>
      </c>
      <c r="BH4" s="14">
        <f>SUM(BH2:BH3)</f>
        <v>3</v>
      </c>
      <c r="BI4" s="14">
        <f>SUM(BI2:BI3)</f>
        <v>1</v>
      </c>
      <c r="BJ4" s="14">
        <f>SUM(BJ2:BJ3)</f>
        <v>2</v>
      </c>
      <c r="BK4" s="14">
        <f>SUM(BK2:BK3)</f>
        <v>0</v>
      </c>
      <c r="BL4" s="14">
        <f>SUM(BL2:BL3)</f>
        <v>1</v>
      </c>
    </row>
    <row r="5" spans="1:75" x14ac:dyDescent="0.25">
      <c r="A5" s="63">
        <v>23555</v>
      </c>
      <c r="B5" s="16">
        <v>45962</v>
      </c>
      <c r="C5" t="s">
        <v>63</v>
      </c>
      <c r="D5" t="s">
        <v>186</v>
      </c>
      <c r="E5" t="s">
        <v>64</v>
      </c>
      <c r="F5" t="s">
        <v>182</v>
      </c>
      <c r="G5" t="s">
        <v>187</v>
      </c>
      <c r="H5" s="48" t="s">
        <v>189</v>
      </c>
      <c r="I5" t="s">
        <v>69</v>
      </c>
      <c r="J5" s="14">
        <v>13</v>
      </c>
      <c r="K5" s="14" t="s">
        <v>190</v>
      </c>
      <c r="L5" t="s">
        <v>5</v>
      </c>
      <c r="M5" s="14">
        <v>3.25</v>
      </c>
      <c r="N5" s="14">
        <v>3.25</v>
      </c>
      <c r="AH5" s="17">
        <f t="shared" si="17"/>
        <v>3.25</v>
      </c>
      <c r="AI5" s="18">
        <f t="shared" si="0"/>
        <v>0</v>
      </c>
      <c r="AJ5" s="18">
        <f t="shared" si="18"/>
        <v>3.25</v>
      </c>
      <c r="AK5" s="18">
        <f t="shared" si="1"/>
        <v>0</v>
      </c>
      <c r="AL5" s="18">
        <f t="shared" si="2"/>
        <v>0</v>
      </c>
      <c r="AM5" s="18">
        <f t="shared" si="3"/>
        <v>0</v>
      </c>
      <c r="AN5" s="18">
        <f t="shared" si="4"/>
        <v>0</v>
      </c>
      <c r="AO5" s="18">
        <f t="shared" si="5"/>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23566</v>
      </c>
      <c r="B6" s="16">
        <v>45962</v>
      </c>
      <c r="C6" t="s">
        <v>63</v>
      </c>
      <c r="D6" t="s">
        <v>191</v>
      </c>
      <c r="E6" t="s">
        <v>64</v>
      </c>
      <c r="F6" t="s">
        <v>182</v>
      </c>
      <c r="G6" t="s">
        <v>192</v>
      </c>
      <c r="H6" s="48" t="s">
        <v>193</v>
      </c>
      <c r="I6" t="s">
        <v>69</v>
      </c>
      <c r="J6" s="14">
        <v>20</v>
      </c>
      <c r="K6" s="14" t="s">
        <v>64</v>
      </c>
      <c r="L6" t="s">
        <v>3</v>
      </c>
      <c r="M6" s="14">
        <v>4.4000000000000004</v>
      </c>
      <c r="N6" s="14">
        <v>6.6</v>
      </c>
      <c r="AH6" s="17">
        <f t="shared" si="17"/>
        <v>6.6</v>
      </c>
      <c r="AI6" s="18">
        <f t="shared" si="0"/>
        <v>0</v>
      </c>
      <c r="AJ6" s="18">
        <f t="shared" si="18"/>
        <v>6.6</v>
      </c>
      <c r="AK6" s="18">
        <f t="shared" si="1"/>
        <v>0</v>
      </c>
      <c r="AL6" s="18">
        <f t="shared" si="2"/>
        <v>0</v>
      </c>
      <c r="AM6" s="18">
        <f t="shared" si="3"/>
        <v>0</v>
      </c>
      <c r="AN6" s="18">
        <f t="shared" si="4"/>
        <v>0</v>
      </c>
      <c r="AO6" s="18">
        <f t="shared" si="5"/>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23592</v>
      </c>
      <c r="B7" s="16">
        <v>45992</v>
      </c>
      <c r="C7" t="s">
        <v>63</v>
      </c>
      <c r="D7" t="s">
        <v>195</v>
      </c>
      <c r="E7" t="s">
        <v>64</v>
      </c>
      <c r="F7" t="s">
        <v>182</v>
      </c>
      <c r="G7" t="s">
        <v>187</v>
      </c>
      <c r="H7" s="48" t="s">
        <v>188</v>
      </c>
      <c r="I7" t="s">
        <v>69</v>
      </c>
      <c r="J7" s="14">
        <v>21</v>
      </c>
      <c r="K7" s="14" t="s">
        <v>64</v>
      </c>
      <c r="L7" t="s">
        <v>3</v>
      </c>
      <c r="M7" s="14">
        <v>4.62</v>
      </c>
      <c r="N7" s="14">
        <v>6.88</v>
      </c>
      <c r="AH7" s="17">
        <f t="shared" si="17"/>
        <v>6.88</v>
      </c>
      <c r="AI7" s="18">
        <f t="shared" si="0"/>
        <v>0</v>
      </c>
      <c r="AJ7" s="18">
        <f t="shared" si="18"/>
        <v>6.88</v>
      </c>
      <c r="AK7" s="18">
        <f t="shared" si="1"/>
        <v>0</v>
      </c>
      <c r="AL7" s="18">
        <f t="shared" si="2"/>
        <v>0</v>
      </c>
      <c r="AM7" s="18">
        <f t="shared" si="3"/>
        <v>0</v>
      </c>
      <c r="AN7" s="18">
        <f t="shared" si="4"/>
        <v>0</v>
      </c>
      <c r="AO7" s="18">
        <f t="shared" si="5"/>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3">
        <v>23596</v>
      </c>
      <c r="B8" s="16">
        <v>45992</v>
      </c>
      <c r="C8" t="s">
        <v>63</v>
      </c>
      <c r="D8" t="s">
        <v>196</v>
      </c>
      <c r="E8" t="s">
        <v>64</v>
      </c>
      <c r="F8" t="s">
        <v>182</v>
      </c>
      <c r="G8" t="s">
        <v>187</v>
      </c>
      <c r="H8" s="48" t="s">
        <v>189</v>
      </c>
      <c r="I8" t="s">
        <v>69</v>
      </c>
      <c r="J8" s="14">
        <v>12</v>
      </c>
      <c r="K8" s="14" t="s">
        <v>190</v>
      </c>
      <c r="L8" t="s">
        <v>5</v>
      </c>
      <c r="M8" s="14">
        <v>3</v>
      </c>
      <c r="N8" s="14">
        <v>3</v>
      </c>
      <c r="AH8" s="17">
        <f t="shared" si="17"/>
        <v>3</v>
      </c>
      <c r="AI8" s="18">
        <f t="shared" si="0"/>
        <v>0</v>
      </c>
      <c r="AJ8" s="18">
        <f t="shared" si="18"/>
        <v>3</v>
      </c>
      <c r="AK8" s="18">
        <f t="shared" si="1"/>
        <v>0</v>
      </c>
      <c r="AL8" s="18">
        <f t="shared" si="2"/>
        <v>0</v>
      </c>
      <c r="AM8" s="18">
        <f t="shared" si="3"/>
        <v>0</v>
      </c>
      <c r="AN8" s="18">
        <f t="shared" si="4"/>
        <v>0</v>
      </c>
      <c r="AO8" s="18">
        <f t="shared" si="5"/>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3">
        <v>23611</v>
      </c>
      <c r="B9" s="16">
        <v>45992</v>
      </c>
      <c r="C9" t="s">
        <v>63</v>
      </c>
      <c r="D9" t="s">
        <v>186</v>
      </c>
      <c r="E9" t="s">
        <v>64</v>
      </c>
      <c r="F9" t="s">
        <v>182</v>
      </c>
      <c r="G9" t="s">
        <v>187</v>
      </c>
      <c r="H9" s="48" t="s">
        <v>189</v>
      </c>
      <c r="I9" t="s">
        <v>69</v>
      </c>
      <c r="J9" s="14">
        <v>25</v>
      </c>
      <c r="K9" s="14" t="s">
        <v>64</v>
      </c>
      <c r="L9" t="s">
        <v>4</v>
      </c>
      <c r="M9" s="14">
        <v>6</v>
      </c>
      <c r="N9" s="14">
        <v>7.5</v>
      </c>
      <c r="AH9" s="17">
        <f t="shared" si="17"/>
        <v>7.5</v>
      </c>
      <c r="AI9" s="18">
        <f t="shared" si="0"/>
        <v>0</v>
      </c>
      <c r="AJ9" s="18">
        <f t="shared" si="18"/>
        <v>7.5</v>
      </c>
      <c r="AK9" s="18">
        <f t="shared" si="1"/>
        <v>0</v>
      </c>
      <c r="AL9" s="18">
        <f t="shared" si="2"/>
        <v>0</v>
      </c>
      <c r="AM9" s="18">
        <f t="shared" si="3"/>
        <v>0</v>
      </c>
      <c r="AN9" s="18">
        <f t="shared" si="4"/>
        <v>0</v>
      </c>
      <c r="AO9" s="18">
        <f t="shared" si="5"/>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A10" s="48"/>
      <c r="B10" s="15"/>
      <c r="AH10" s="17">
        <f t="shared" si="17"/>
        <v>0</v>
      </c>
      <c r="AI10" s="18">
        <f t="shared" si="0"/>
        <v>0</v>
      </c>
      <c r="AJ10" s="18">
        <f t="shared" si="18"/>
        <v>0</v>
      </c>
      <c r="AK10" s="18">
        <f t="shared" si="1"/>
        <v>0</v>
      </c>
      <c r="AL10" s="18">
        <f t="shared" si="2"/>
        <v>0</v>
      </c>
      <c r="AM10" s="18">
        <f t="shared" si="3"/>
        <v>0</v>
      </c>
      <c r="AN10" s="18">
        <f t="shared" si="4"/>
        <v>0</v>
      </c>
      <c r="AO10" s="18">
        <f t="shared" si="5"/>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48"/>
      <c r="B11" s="15"/>
      <c r="AH11" s="17">
        <f t="shared" si="17"/>
        <v>0</v>
      </c>
      <c r="AI11" s="18">
        <f t="shared" si="0"/>
        <v>0</v>
      </c>
      <c r="AJ11" s="18">
        <f t="shared" si="18"/>
        <v>0</v>
      </c>
      <c r="AK11" s="18">
        <f t="shared" si="1"/>
        <v>0</v>
      </c>
      <c r="AL11" s="18">
        <f t="shared" si="2"/>
        <v>0</v>
      </c>
      <c r="AM11" s="18">
        <f t="shared" si="3"/>
        <v>0</v>
      </c>
      <c r="AN11" s="18">
        <f t="shared" si="4"/>
        <v>0</v>
      </c>
      <c r="AO11" s="18">
        <f t="shared" si="5"/>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7"/>
        <v>0</v>
      </c>
      <c r="AI12" s="18">
        <f t="shared" si="0"/>
        <v>0</v>
      </c>
      <c r="AJ12" s="18">
        <f t="shared" si="18"/>
        <v>0</v>
      </c>
      <c r="AK12" s="18">
        <f t="shared" si="1"/>
        <v>0</v>
      </c>
      <c r="AL12" s="18">
        <f t="shared" si="2"/>
        <v>0</v>
      </c>
      <c r="AM12" s="18">
        <f t="shared" si="3"/>
        <v>0</v>
      </c>
      <c r="AN12" s="18">
        <f t="shared" si="4"/>
        <v>0</v>
      </c>
      <c r="AO12" s="18">
        <f t="shared" si="5"/>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7"/>
        <v>0</v>
      </c>
      <c r="AI13" s="18">
        <f t="shared" si="0"/>
        <v>0</v>
      </c>
      <c r="AJ13" s="18">
        <f t="shared" si="18"/>
        <v>0</v>
      </c>
      <c r="AK13" s="18">
        <f t="shared" si="1"/>
        <v>0</v>
      </c>
      <c r="AL13" s="18">
        <f t="shared" si="2"/>
        <v>0</v>
      </c>
      <c r="AM13" s="18">
        <f t="shared" si="3"/>
        <v>0</v>
      </c>
      <c r="AN13" s="18">
        <f t="shared" si="4"/>
        <v>0</v>
      </c>
      <c r="AO13" s="18">
        <f t="shared" si="5"/>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7"/>
        <v>0</v>
      </c>
      <c r="AI14" s="18">
        <f t="shared" si="0"/>
        <v>0</v>
      </c>
      <c r="AJ14" s="18">
        <f t="shared" si="18"/>
        <v>0</v>
      </c>
      <c r="AK14" s="18">
        <f t="shared" si="1"/>
        <v>0</v>
      </c>
      <c r="AL14" s="18">
        <f t="shared" si="2"/>
        <v>0</v>
      </c>
      <c r="AM14" s="18">
        <f t="shared" si="3"/>
        <v>0</v>
      </c>
      <c r="AN14" s="18">
        <f t="shared" si="4"/>
        <v>0</v>
      </c>
      <c r="AO14" s="18">
        <f t="shared" si="5"/>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7"/>
        <v>0</v>
      </c>
      <c r="AI15" s="18">
        <f t="shared" si="0"/>
        <v>0</v>
      </c>
      <c r="AJ15" s="18">
        <f t="shared" si="18"/>
        <v>0</v>
      </c>
      <c r="AK15" s="18">
        <f t="shared" si="1"/>
        <v>0</v>
      </c>
      <c r="AL15" s="18">
        <f t="shared" si="2"/>
        <v>0</v>
      </c>
      <c r="AM15" s="18">
        <f t="shared" si="3"/>
        <v>0</v>
      </c>
      <c r="AN15" s="18">
        <f t="shared" si="4"/>
        <v>0</v>
      </c>
      <c r="AO15" s="18">
        <f t="shared" si="5"/>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7"/>
        <v>0</v>
      </c>
      <c r="AI16" s="18">
        <f t="shared" si="0"/>
        <v>0</v>
      </c>
      <c r="AJ16" s="18">
        <f t="shared" si="18"/>
        <v>0</v>
      </c>
      <c r="AK16" s="18">
        <f t="shared" si="1"/>
        <v>0</v>
      </c>
      <c r="AL16" s="18">
        <f t="shared" si="2"/>
        <v>0</v>
      </c>
      <c r="AM16" s="18">
        <f t="shared" si="3"/>
        <v>0</v>
      </c>
      <c r="AN16" s="18">
        <f t="shared" si="4"/>
        <v>0</v>
      </c>
      <c r="AO16" s="18">
        <f t="shared" si="5"/>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7"/>
        <v>0</v>
      </c>
      <c r="AI17" s="18">
        <f t="shared" si="0"/>
        <v>0</v>
      </c>
      <c r="AJ17" s="18">
        <f t="shared" si="18"/>
        <v>0</v>
      </c>
      <c r="AK17" s="18">
        <f t="shared" si="1"/>
        <v>0</v>
      </c>
      <c r="AL17" s="18">
        <f t="shared" si="2"/>
        <v>0</v>
      </c>
      <c r="AM17" s="18">
        <f t="shared" si="3"/>
        <v>0</v>
      </c>
      <c r="AN17" s="18">
        <f t="shared" si="4"/>
        <v>0</v>
      </c>
      <c r="AO17" s="18">
        <f t="shared" si="5"/>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7"/>
        <v>0</v>
      </c>
      <c r="AI18" s="18">
        <f t="shared" si="0"/>
        <v>0</v>
      </c>
      <c r="AJ18" s="18">
        <f t="shared" si="18"/>
        <v>0</v>
      </c>
      <c r="AK18" s="18">
        <f t="shared" si="1"/>
        <v>0</v>
      </c>
      <c r="AL18" s="18">
        <f t="shared" si="2"/>
        <v>0</v>
      </c>
      <c r="AM18" s="18">
        <f t="shared" si="3"/>
        <v>0</v>
      </c>
      <c r="AN18" s="18">
        <f t="shared" si="4"/>
        <v>0</v>
      </c>
      <c r="AO18" s="18">
        <f t="shared" si="5"/>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7"/>
        <v>0</v>
      </c>
      <c r="AI19" s="18">
        <f t="shared" si="0"/>
        <v>0</v>
      </c>
      <c r="AJ19" s="18">
        <f t="shared" si="18"/>
        <v>0</v>
      </c>
      <c r="AK19" s="18">
        <f t="shared" si="1"/>
        <v>0</v>
      </c>
      <c r="AL19" s="18">
        <f t="shared" si="2"/>
        <v>0</v>
      </c>
      <c r="AM19" s="18">
        <f t="shared" si="3"/>
        <v>0</v>
      </c>
      <c r="AN19" s="18">
        <f t="shared" si="4"/>
        <v>0</v>
      </c>
      <c r="AO19" s="18">
        <f t="shared" si="5"/>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7"/>
        <v>0</v>
      </c>
      <c r="AI20" s="18">
        <f t="shared" si="0"/>
        <v>0</v>
      </c>
      <c r="AJ20" s="18">
        <f t="shared" si="18"/>
        <v>0</v>
      </c>
      <c r="AK20" s="18">
        <f t="shared" si="1"/>
        <v>0</v>
      </c>
      <c r="AL20" s="18">
        <f t="shared" si="2"/>
        <v>0</v>
      </c>
      <c r="AM20" s="18">
        <f t="shared" si="3"/>
        <v>0</v>
      </c>
      <c r="AN20" s="18">
        <f t="shared" si="4"/>
        <v>0</v>
      </c>
      <c r="AO20" s="18">
        <f t="shared" si="5"/>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7"/>
        <v>0</v>
      </c>
      <c r="AI21" s="18">
        <f t="shared" si="0"/>
        <v>0</v>
      </c>
      <c r="AJ21" s="18">
        <f t="shared" si="18"/>
        <v>0</v>
      </c>
      <c r="AK21" s="18">
        <f t="shared" si="1"/>
        <v>0</v>
      </c>
      <c r="AL21" s="18">
        <f t="shared" si="2"/>
        <v>0</v>
      </c>
      <c r="AM21" s="18">
        <f t="shared" si="3"/>
        <v>0</v>
      </c>
      <c r="AN21" s="18">
        <f t="shared" si="4"/>
        <v>0</v>
      </c>
      <c r="AO21" s="18">
        <f t="shared" si="5"/>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48"/>
      <c r="B22" s="15"/>
      <c r="AE22" s="20"/>
      <c r="AH22" s="17">
        <f t="shared" si="17"/>
        <v>0</v>
      </c>
      <c r="AI22" s="18">
        <f t="shared" si="0"/>
        <v>0</v>
      </c>
      <c r="AJ22" s="18">
        <f t="shared" si="18"/>
        <v>0</v>
      </c>
      <c r="AK22" s="18">
        <f t="shared" si="1"/>
        <v>0</v>
      </c>
      <c r="AL22" s="18">
        <f t="shared" si="2"/>
        <v>0</v>
      </c>
      <c r="AM22" s="18">
        <f t="shared" si="3"/>
        <v>0</v>
      </c>
      <c r="AN22" s="18">
        <f t="shared" si="4"/>
        <v>0</v>
      </c>
      <c r="AO22" s="18">
        <f t="shared" si="5"/>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48"/>
      <c r="B23" s="15"/>
      <c r="AE23" s="20"/>
      <c r="AH23" s="17">
        <f t="shared" si="17"/>
        <v>0</v>
      </c>
      <c r="AI23" s="18">
        <f t="shared" si="0"/>
        <v>0</v>
      </c>
      <c r="AJ23" s="18">
        <f t="shared" si="18"/>
        <v>0</v>
      </c>
      <c r="AK23" s="18">
        <f t="shared" si="1"/>
        <v>0</v>
      </c>
      <c r="AL23" s="18">
        <f t="shared" si="2"/>
        <v>0</v>
      </c>
      <c r="AM23" s="18">
        <f t="shared" si="3"/>
        <v>0</v>
      </c>
      <c r="AN23" s="18">
        <f t="shared" si="4"/>
        <v>0</v>
      </c>
      <c r="AO23" s="18">
        <f t="shared" si="5"/>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48"/>
      <c r="B24" s="15"/>
      <c r="AE24" s="20"/>
      <c r="AH24" s="17">
        <f t="shared" si="17"/>
        <v>0</v>
      </c>
      <c r="AI24" s="18">
        <f t="shared" si="0"/>
        <v>0</v>
      </c>
      <c r="AJ24" s="18">
        <f t="shared" si="18"/>
        <v>0</v>
      </c>
      <c r="AK24" s="18">
        <f t="shared" si="1"/>
        <v>0</v>
      </c>
      <c r="AL24" s="18">
        <f t="shared" si="2"/>
        <v>0</v>
      </c>
      <c r="AM24" s="18">
        <f t="shared" si="3"/>
        <v>0</v>
      </c>
      <c r="AN24" s="18">
        <f t="shared" si="4"/>
        <v>0</v>
      </c>
      <c r="AO24" s="18">
        <f t="shared" si="5"/>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7"/>
        <v>0</v>
      </c>
      <c r="AI25" s="18">
        <f t="shared" si="0"/>
        <v>0</v>
      </c>
      <c r="AJ25" s="18">
        <f t="shared" si="18"/>
        <v>0</v>
      </c>
      <c r="AK25" s="18">
        <f t="shared" si="1"/>
        <v>0</v>
      </c>
      <c r="AL25" s="18">
        <f t="shared" si="2"/>
        <v>0</v>
      </c>
      <c r="AM25" s="18">
        <f t="shared" si="3"/>
        <v>0</v>
      </c>
      <c r="AN25" s="18">
        <f t="shared" si="4"/>
        <v>0</v>
      </c>
      <c r="AO25" s="18">
        <f t="shared" si="5"/>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7"/>
        <v>0</v>
      </c>
      <c r="AI26" s="18">
        <f t="shared" si="0"/>
        <v>0</v>
      </c>
      <c r="AJ26" s="18">
        <f t="shared" si="18"/>
        <v>0</v>
      </c>
      <c r="AK26" s="18">
        <f t="shared" si="1"/>
        <v>0</v>
      </c>
      <c r="AL26" s="18">
        <f t="shared" si="2"/>
        <v>0</v>
      </c>
      <c r="AM26" s="18">
        <f t="shared" si="3"/>
        <v>0</v>
      </c>
      <c r="AN26" s="18">
        <f t="shared" si="4"/>
        <v>0</v>
      </c>
      <c r="AO26" s="18">
        <f t="shared" si="5"/>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7"/>
        <v>0</v>
      </c>
      <c r="AI27" s="18">
        <f t="shared" si="0"/>
        <v>0</v>
      </c>
      <c r="AJ27" s="18">
        <f t="shared" si="18"/>
        <v>0</v>
      </c>
      <c r="AK27" s="18">
        <f t="shared" si="1"/>
        <v>0</v>
      </c>
      <c r="AL27" s="18">
        <f t="shared" si="2"/>
        <v>0</v>
      </c>
      <c r="AM27" s="18">
        <f t="shared" si="3"/>
        <v>0</v>
      </c>
      <c r="AN27" s="18">
        <f t="shared" si="4"/>
        <v>0</v>
      </c>
      <c r="AO27" s="18">
        <f t="shared" si="5"/>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7"/>
        <v>0</v>
      </c>
      <c r="AI28" s="18">
        <f t="shared" si="0"/>
        <v>0</v>
      </c>
      <c r="AJ28" s="18">
        <f t="shared" si="18"/>
        <v>0</v>
      </c>
      <c r="AK28" s="18">
        <f t="shared" si="1"/>
        <v>0</v>
      </c>
      <c r="AL28" s="18">
        <f t="shared" si="2"/>
        <v>0</v>
      </c>
      <c r="AM28" s="18">
        <f t="shared" si="3"/>
        <v>0</v>
      </c>
      <c r="AN28" s="18">
        <f t="shared" si="4"/>
        <v>0</v>
      </c>
      <c r="AO28" s="18">
        <f t="shared" si="5"/>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7"/>
        <v>0</v>
      </c>
      <c r="AI29" s="18">
        <f t="shared" si="0"/>
        <v>0</v>
      </c>
      <c r="AJ29" s="18">
        <f t="shared" si="18"/>
        <v>0</v>
      </c>
      <c r="AK29" s="18">
        <f t="shared" si="1"/>
        <v>0</v>
      </c>
      <c r="AL29" s="18">
        <f t="shared" si="2"/>
        <v>0</v>
      </c>
      <c r="AM29" s="18">
        <f t="shared" si="3"/>
        <v>0</v>
      </c>
      <c r="AN29" s="18">
        <f t="shared" si="4"/>
        <v>0</v>
      </c>
      <c r="AO29" s="18">
        <f t="shared" si="5"/>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7"/>
        <v>0</v>
      </c>
      <c r="AI30" s="18">
        <f t="shared" si="0"/>
        <v>0</v>
      </c>
      <c r="AJ30" s="18">
        <f t="shared" si="18"/>
        <v>0</v>
      </c>
      <c r="AK30" s="18">
        <f t="shared" si="1"/>
        <v>0</v>
      </c>
      <c r="AL30" s="18">
        <f t="shared" si="2"/>
        <v>0</v>
      </c>
      <c r="AM30" s="18">
        <f t="shared" si="3"/>
        <v>0</v>
      </c>
      <c r="AN30" s="18">
        <f t="shared" si="4"/>
        <v>0</v>
      </c>
      <c r="AO30" s="18">
        <f t="shared" si="5"/>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7"/>
        <v>0</v>
      </c>
      <c r="AI31" s="18">
        <f t="shared" si="0"/>
        <v>0</v>
      </c>
      <c r="AJ31" s="18">
        <f t="shared" si="18"/>
        <v>0</v>
      </c>
      <c r="AK31" s="18">
        <f t="shared" si="1"/>
        <v>0</v>
      </c>
      <c r="AL31" s="18">
        <f t="shared" si="2"/>
        <v>0</v>
      </c>
      <c r="AM31" s="18">
        <f t="shared" si="3"/>
        <v>0</v>
      </c>
      <c r="AN31" s="18">
        <f t="shared" si="4"/>
        <v>0</v>
      </c>
      <c r="AO31" s="18">
        <f t="shared" si="5"/>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7"/>
        <v>0</v>
      </c>
      <c r="AI32" s="18">
        <f t="shared" si="0"/>
        <v>0</v>
      </c>
      <c r="AJ32" s="18">
        <f t="shared" si="18"/>
        <v>0</v>
      </c>
      <c r="AK32" s="18">
        <f t="shared" si="1"/>
        <v>0</v>
      </c>
      <c r="AL32" s="18">
        <f t="shared" si="2"/>
        <v>0</v>
      </c>
      <c r="AM32" s="18">
        <f t="shared" si="3"/>
        <v>0</v>
      </c>
      <c r="AN32" s="18">
        <f t="shared" si="4"/>
        <v>0</v>
      </c>
      <c r="AO32" s="18">
        <f t="shared" si="5"/>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7"/>
        <v>0</v>
      </c>
      <c r="AI33" s="18">
        <f t="shared" si="0"/>
        <v>0</v>
      </c>
      <c r="AJ33" s="18">
        <f t="shared" si="18"/>
        <v>0</v>
      </c>
      <c r="AK33" s="18">
        <f t="shared" si="1"/>
        <v>0</v>
      </c>
      <c r="AL33" s="18">
        <f t="shared" si="2"/>
        <v>0</v>
      </c>
      <c r="AM33" s="18">
        <f t="shared" si="3"/>
        <v>0</v>
      </c>
      <c r="AN33" s="18">
        <f t="shared" si="4"/>
        <v>0</v>
      </c>
      <c r="AO33" s="18">
        <f t="shared" si="5"/>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7"/>
        <v>0</v>
      </c>
      <c r="AI34" s="18">
        <f t="shared" si="0"/>
        <v>0</v>
      </c>
      <c r="AJ34" s="18">
        <f t="shared" si="18"/>
        <v>0</v>
      </c>
      <c r="AK34" s="18">
        <f t="shared" si="1"/>
        <v>0</v>
      </c>
      <c r="AL34" s="18">
        <f t="shared" si="2"/>
        <v>0</v>
      </c>
      <c r="AM34" s="18">
        <f t="shared" si="3"/>
        <v>0</v>
      </c>
      <c r="AN34" s="18">
        <f t="shared" si="4"/>
        <v>0</v>
      </c>
      <c r="AO34" s="18">
        <f t="shared" si="5"/>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48"/>
      <c r="B35" s="15"/>
      <c r="AH35" s="17">
        <f t="shared" si="17"/>
        <v>0</v>
      </c>
      <c r="AI35" s="18">
        <f t="shared" si="0"/>
        <v>0</v>
      </c>
      <c r="AJ35" s="18">
        <f t="shared" si="18"/>
        <v>0</v>
      </c>
      <c r="AK35" s="18">
        <f t="shared" si="1"/>
        <v>0</v>
      </c>
      <c r="AL35" s="18">
        <f t="shared" si="2"/>
        <v>0</v>
      </c>
      <c r="AM35" s="18">
        <f t="shared" si="3"/>
        <v>0</v>
      </c>
      <c r="AN35" s="18">
        <f t="shared" si="4"/>
        <v>0</v>
      </c>
      <c r="AO35" s="18">
        <f t="shared" si="5"/>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48"/>
      <c r="B36" s="15"/>
      <c r="AH36" s="17">
        <f t="shared" si="17"/>
        <v>0</v>
      </c>
      <c r="AI36" s="18">
        <f t="shared" si="0"/>
        <v>0</v>
      </c>
      <c r="AJ36" s="18">
        <f t="shared" si="18"/>
        <v>0</v>
      </c>
      <c r="AK36" s="18">
        <f t="shared" si="1"/>
        <v>0</v>
      </c>
      <c r="AL36" s="18">
        <f t="shared" si="2"/>
        <v>0</v>
      </c>
      <c r="AM36" s="18">
        <f t="shared" si="3"/>
        <v>0</v>
      </c>
      <c r="AN36" s="18">
        <f t="shared" si="4"/>
        <v>0</v>
      </c>
      <c r="AO36" s="18">
        <f t="shared" si="5"/>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48"/>
      <c r="B37" s="15"/>
      <c r="AH37" s="17">
        <f t="shared" si="17"/>
        <v>0</v>
      </c>
      <c r="AI37" s="18">
        <f t="shared" si="0"/>
        <v>0</v>
      </c>
      <c r="AJ37" s="18">
        <f t="shared" si="18"/>
        <v>0</v>
      </c>
      <c r="AK37" s="18">
        <f t="shared" si="1"/>
        <v>0</v>
      </c>
      <c r="AL37" s="18">
        <f t="shared" si="2"/>
        <v>0</v>
      </c>
      <c r="AM37" s="18">
        <f t="shared" si="3"/>
        <v>0</v>
      </c>
      <c r="AN37" s="18">
        <f t="shared" si="4"/>
        <v>0</v>
      </c>
      <c r="AO37" s="18">
        <f t="shared" si="5"/>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127</v>
      </c>
      <c r="BE37" t="s">
        <v>69</v>
      </c>
      <c r="BV37" cm="1">
        <f t="array" ref="BV37">SUMPRODUCT(--EXACT($BW$37,$I$2:$I$4276))</f>
        <v>1</v>
      </c>
      <c r="BW37" t="s">
        <v>65</v>
      </c>
    </row>
    <row r="38" spans="1:75" x14ac:dyDescent="0.25">
      <c r="A38" s="48"/>
      <c r="B38" s="15"/>
      <c r="AH38" s="17">
        <f t="shared" si="17"/>
        <v>0</v>
      </c>
      <c r="AI38" s="18">
        <f t="shared" si="0"/>
        <v>0</v>
      </c>
      <c r="AJ38" s="18">
        <f t="shared" si="18"/>
        <v>0</v>
      </c>
      <c r="AK38" s="18">
        <f t="shared" si="1"/>
        <v>0</v>
      </c>
      <c r="AL38" s="18">
        <f t="shared" si="2"/>
        <v>0</v>
      </c>
      <c r="AM38" s="18">
        <f t="shared" si="3"/>
        <v>0</v>
      </c>
      <c r="AN38" s="18">
        <f t="shared" si="4"/>
        <v>0</v>
      </c>
      <c r="AO38" s="18">
        <f t="shared" si="5"/>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1:75" x14ac:dyDescent="0.25">
      <c r="A39" s="48"/>
      <c r="B39" s="15"/>
      <c r="AH39" s="17">
        <f t="shared" si="17"/>
        <v>0</v>
      </c>
      <c r="AI39" s="18">
        <f t="shared" si="0"/>
        <v>0</v>
      </c>
      <c r="AJ39" s="18">
        <f t="shared" si="18"/>
        <v>0</v>
      </c>
      <c r="AK39" s="18">
        <f t="shared" si="1"/>
        <v>0</v>
      </c>
      <c r="AL39" s="18">
        <f t="shared" si="2"/>
        <v>0</v>
      </c>
      <c r="AM39" s="18">
        <f t="shared" si="3"/>
        <v>0</v>
      </c>
      <c r="AN39" s="18">
        <f t="shared" si="4"/>
        <v>0</v>
      </c>
      <c r="AO39" s="18">
        <f t="shared" si="5"/>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48"/>
      <c r="B40" s="15"/>
      <c r="AH40" s="17">
        <f t="shared" si="17"/>
        <v>0</v>
      </c>
      <c r="AI40" s="18">
        <f t="shared" si="0"/>
        <v>0</v>
      </c>
      <c r="AJ40" s="18">
        <f t="shared" si="18"/>
        <v>0</v>
      </c>
      <c r="AK40" s="18">
        <f t="shared" si="1"/>
        <v>0</v>
      </c>
      <c r="AL40" s="18">
        <f t="shared" si="2"/>
        <v>0</v>
      </c>
      <c r="AM40" s="18">
        <f t="shared" si="3"/>
        <v>0</v>
      </c>
      <c r="AN40" s="18">
        <f t="shared" si="4"/>
        <v>0</v>
      </c>
      <c r="AO40" s="18">
        <f t="shared" si="5"/>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48"/>
      <c r="B41" s="15"/>
      <c r="AH41" s="17">
        <f t="shared" si="17"/>
        <v>0</v>
      </c>
      <c r="AI41" s="18">
        <f t="shared" si="0"/>
        <v>0</v>
      </c>
      <c r="AJ41" s="18">
        <f t="shared" si="18"/>
        <v>0</v>
      </c>
      <c r="AK41" s="18">
        <f t="shared" si="1"/>
        <v>0</v>
      </c>
      <c r="AL41" s="18">
        <f t="shared" si="2"/>
        <v>0</v>
      </c>
      <c r="AM41" s="18">
        <f t="shared" si="3"/>
        <v>0</v>
      </c>
      <c r="AN41" s="18">
        <f t="shared" si="4"/>
        <v>0</v>
      </c>
      <c r="AO41" s="18">
        <f t="shared" si="5"/>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18</v>
      </c>
      <c r="BE41" t="s">
        <v>65</v>
      </c>
      <c r="BV41">
        <f>SUM(BN3,BN8,BV14,BV27,BV37)</f>
        <v>8</v>
      </c>
      <c r="BW41" t="s">
        <v>110</v>
      </c>
    </row>
    <row r="42" spans="1:75" x14ac:dyDescent="0.25">
      <c r="A42" s="48"/>
      <c r="B42" s="15"/>
      <c r="AH42" s="17">
        <f t="shared" si="17"/>
        <v>0</v>
      </c>
      <c r="AI42" s="18">
        <f t="shared" si="0"/>
        <v>0</v>
      </c>
      <c r="AJ42" s="18">
        <f t="shared" si="18"/>
        <v>0</v>
      </c>
      <c r="AK42" s="18">
        <f t="shared" si="1"/>
        <v>0</v>
      </c>
      <c r="AL42" s="18">
        <f t="shared" si="2"/>
        <v>0</v>
      </c>
      <c r="AM42" s="18">
        <f t="shared" si="3"/>
        <v>0</v>
      </c>
      <c r="AN42" s="18">
        <f t="shared" si="4"/>
        <v>0</v>
      </c>
      <c r="AO42" s="18">
        <f t="shared" si="5"/>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145</v>
      </c>
      <c r="BE42" t="s">
        <v>80</v>
      </c>
    </row>
    <row r="43" spans="1:75" x14ac:dyDescent="0.25">
      <c r="A43" s="48"/>
      <c r="B43" s="15"/>
      <c r="AH43" s="17">
        <f t="shared" si="17"/>
        <v>0</v>
      </c>
      <c r="AI43" s="18">
        <f t="shared" si="0"/>
        <v>0</v>
      </c>
      <c r="AJ43" s="18">
        <f t="shared" si="18"/>
        <v>0</v>
      </c>
      <c r="AK43" s="18">
        <f t="shared" si="1"/>
        <v>0</v>
      </c>
      <c r="AL43" s="18">
        <f t="shared" si="2"/>
        <v>0</v>
      </c>
      <c r="AM43" s="18">
        <f t="shared" si="3"/>
        <v>0</v>
      </c>
      <c r="AN43" s="18">
        <f t="shared" si="4"/>
        <v>0</v>
      </c>
      <c r="AO43" s="18">
        <f t="shared" si="5"/>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48"/>
      <c r="B44" s="15"/>
      <c r="AH44" s="17">
        <f t="shared" si="17"/>
        <v>0</v>
      </c>
      <c r="AI44" s="18">
        <f t="shared" si="0"/>
        <v>0</v>
      </c>
      <c r="AJ44" s="18">
        <f t="shared" si="18"/>
        <v>0</v>
      </c>
      <c r="AK44" s="18">
        <f t="shared" si="1"/>
        <v>0</v>
      </c>
      <c r="AL44" s="18">
        <f t="shared" si="2"/>
        <v>0</v>
      </c>
      <c r="AM44" s="18">
        <f t="shared" si="3"/>
        <v>0</v>
      </c>
      <c r="AN44" s="18">
        <f t="shared" si="4"/>
        <v>0</v>
      </c>
      <c r="AO44" s="18">
        <f t="shared" si="5"/>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48"/>
      <c r="B45" s="15"/>
      <c r="AH45" s="17">
        <f t="shared" si="17"/>
        <v>0</v>
      </c>
      <c r="AI45" s="18">
        <f t="shared" si="0"/>
        <v>0</v>
      </c>
      <c r="AJ45" s="18">
        <f t="shared" si="18"/>
        <v>0</v>
      </c>
      <c r="AK45" s="18">
        <f t="shared" si="1"/>
        <v>0</v>
      </c>
      <c r="AL45" s="18">
        <f t="shared" si="2"/>
        <v>0</v>
      </c>
      <c r="AM45" s="18">
        <f t="shared" si="3"/>
        <v>0</v>
      </c>
      <c r="AN45" s="18">
        <f t="shared" si="4"/>
        <v>0</v>
      </c>
      <c r="AO45" s="18">
        <f t="shared" si="5"/>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48"/>
      <c r="B46" s="15"/>
      <c r="AH46" s="17">
        <f t="shared" si="17"/>
        <v>0</v>
      </c>
      <c r="AI46" s="18">
        <f t="shared" si="0"/>
        <v>0</v>
      </c>
      <c r="AJ46" s="18">
        <f t="shared" si="18"/>
        <v>0</v>
      </c>
      <c r="AK46" s="18">
        <f t="shared" si="1"/>
        <v>0</v>
      </c>
      <c r="AL46" s="18">
        <f t="shared" si="2"/>
        <v>0</v>
      </c>
      <c r="AM46" s="18">
        <f t="shared" si="3"/>
        <v>0</v>
      </c>
      <c r="AN46" s="18">
        <f t="shared" si="4"/>
        <v>0</v>
      </c>
      <c r="AO46" s="18">
        <f t="shared" si="5"/>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48"/>
      <c r="B47" s="15"/>
      <c r="AH47" s="17">
        <f t="shared" si="17"/>
        <v>0</v>
      </c>
      <c r="AI47" s="18">
        <f t="shared" si="0"/>
        <v>0</v>
      </c>
      <c r="AJ47" s="18">
        <f t="shared" si="18"/>
        <v>0</v>
      </c>
      <c r="AK47" s="18">
        <f t="shared" si="1"/>
        <v>0</v>
      </c>
      <c r="AL47" s="18">
        <f t="shared" si="2"/>
        <v>0</v>
      </c>
      <c r="AM47" s="18">
        <f t="shared" si="3"/>
        <v>0</v>
      </c>
      <c r="AN47" s="18">
        <f t="shared" si="4"/>
        <v>0</v>
      </c>
      <c r="AO47" s="18">
        <f t="shared" si="5"/>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48"/>
      <c r="B48" s="15"/>
      <c r="AH48" s="17">
        <f t="shared" si="17"/>
        <v>0</v>
      </c>
      <c r="AI48" s="18">
        <f t="shared" si="0"/>
        <v>0</v>
      </c>
      <c r="AJ48" s="18">
        <f t="shared" si="18"/>
        <v>0</v>
      </c>
      <c r="AK48" s="18">
        <f t="shared" si="1"/>
        <v>0</v>
      </c>
      <c r="AL48" s="18">
        <f t="shared" si="2"/>
        <v>0</v>
      </c>
      <c r="AM48" s="18">
        <f t="shared" si="3"/>
        <v>0</v>
      </c>
      <c r="AN48" s="18">
        <f t="shared" si="4"/>
        <v>0</v>
      </c>
      <c r="AO48" s="18">
        <f t="shared" si="5"/>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48"/>
      <c r="B49" s="15"/>
      <c r="AH49" s="17">
        <f t="shared" si="17"/>
        <v>0</v>
      </c>
      <c r="AI49" s="18">
        <f t="shared" si="0"/>
        <v>0</v>
      </c>
      <c r="AJ49" s="18">
        <f t="shared" si="18"/>
        <v>0</v>
      </c>
      <c r="AK49" s="18">
        <f t="shared" si="1"/>
        <v>0</v>
      </c>
      <c r="AL49" s="18">
        <f t="shared" si="2"/>
        <v>0</v>
      </c>
      <c r="AM49" s="18">
        <f t="shared" si="3"/>
        <v>0</v>
      </c>
      <c r="AN49" s="18">
        <f t="shared" si="4"/>
        <v>0</v>
      </c>
      <c r="AO49" s="18">
        <f t="shared" si="5"/>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48"/>
      <c r="B50" s="15"/>
      <c r="AH50" s="17">
        <f t="shared" si="17"/>
        <v>0</v>
      </c>
      <c r="AI50" s="18">
        <f t="shared" si="0"/>
        <v>0</v>
      </c>
      <c r="AJ50" s="18">
        <f t="shared" si="18"/>
        <v>0</v>
      </c>
      <c r="AK50" s="18">
        <f t="shared" si="1"/>
        <v>0</v>
      </c>
      <c r="AL50" s="18">
        <f t="shared" si="2"/>
        <v>0</v>
      </c>
      <c r="AM50" s="18">
        <f t="shared" si="3"/>
        <v>0</v>
      </c>
      <c r="AN50" s="18">
        <f t="shared" si="4"/>
        <v>0</v>
      </c>
      <c r="AO50" s="18">
        <f t="shared" si="5"/>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48"/>
      <c r="B51" s="15"/>
      <c r="AH51" s="17">
        <f t="shared" si="17"/>
        <v>0</v>
      </c>
      <c r="AI51" s="18">
        <f t="shared" si="0"/>
        <v>0</v>
      </c>
      <c r="AJ51" s="18">
        <f t="shared" si="18"/>
        <v>0</v>
      </c>
      <c r="AK51" s="18">
        <f t="shared" si="1"/>
        <v>0</v>
      </c>
      <c r="AL51" s="18">
        <f t="shared" si="2"/>
        <v>0</v>
      </c>
      <c r="AM51" s="18">
        <f t="shared" si="3"/>
        <v>0</v>
      </c>
      <c r="AN51" s="18">
        <f t="shared" si="4"/>
        <v>0</v>
      </c>
      <c r="AO51" s="18">
        <f t="shared" si="5"/>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49"/>
      <c r="P52" s="21"/>
      <c r="AH52" s="17">
        <f t="shared" si="17"/>
        <v>0</v>
      </c>
      <c r="AI52" s="18">
        <f t="shared" si="0"/>
        <v>0</v>
      </c>
      <c r="AJ52" s="18">
        <f t="shared" si="18"/>
        <v>0</v>
      </c>
      <c r="AK52" s="18">
        <f t="shared" si="1"/>
        <v>0</v>
      </c>
      <c r="AL52" s="18">
        <f t="shared" si="2"/>
        <v>0</v>
      </c>
      <c r="AM52" s="18">
        <f t="shared" si="3"/>
        <v>0</v>
      </c>
      <c r="AN52" s="18">
        <f t="shared" si="4"/>
        <v>0</v>
      </c>
      <c r="AO52" s="18">
        <f t="shared" si="5"/>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48"/>
      <c r="B53" s="15"/>
      <c r="AH53" s="17">
        <f t="shared" si="17"/>
        <v>0</v>
      </c>
      <c r="AI53" s="18">
        <f t="shared" si="0"/>
        <v>0</v>
      </c>
      <c r="AJ53" s="18">
        <f t="shared" si="18"/>
        <v>0</v>
      </c>
      <c r="AK53" s="18">
        <f t="shared" si="1"/>
        <v>0</v>
      </c>
      <c r="AL53" s="18">
        <f t="shared" si="2"/>
        <v>0</v>
      </c>
      <c r="AM53" s="18">
        <f t="shared" si="3"/>
        <v>0</v>
      </c>
      <c r="AN53" s="18">
        <f t="shared" si="4"/>
        <v>0</v>
      </c>
      <c r="AO53" s="18">
        <f t="shared" si="5"/>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48"/>
      <c r="B54" s="15"/>
      <c r="AH54" s="17">
        <f t="shared" si="17"/>
        <v>0</v>
      </c>
      <c r="AI54" s="18">
        <f t="shared" si="0"/>
        <v>0</v>
      </c>
      <c r="AJ54" s="18">
        <f t="shared" si="18"/>
        <v>0</v>
      </c>
      <c r="AK54" s="18">
        <f t="shared" si="1"/>
        <v>0</v>
      </c>
      <c r="AL54" s="18">
        <f t="shared" si="2"/>
        <v>0</v>
      </c>
      <c r="AM54" s="18">
        <f t="shared" si="3"/>
        <v>0</v>
      </c>
      <c r="AN54" s="18">
        <f t="shared" si="4"/>
        <v>0</v>
      </c>
      <c r="AO54" s="18">
        <f t="shared" si="5"/>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48"/>
      <c r="B55" s="15"/>
      <c r="AH55" s="17">
        <f t="shared" si="17"/>
        <v>0</v>
      </c>
      <c r="AI55" s="18">
        <f t="shared" si="0"/>
        <v>0</v>
      </c>
      <c r="AJ55" s="18">
        <f t="shared" si="18"/>
        <v>0</v>
      </c>
      <c r="AK55" s="18">
        <f t="shared" si="1"/>
        <v>0</v>
      </c>
      <c r="AL55" s="18">
        <f t="shared" si="2"/>
        <v>0</v>
      </c>
      <c r="AM55" s="18">
        <f t="shared" si="3"/>
        <v>0</v>
      </c>
      <c r="AN55" s="18">
        <f t="shared" si="4"/>
        <v>0</v>
      </c>
      <c r="AO55" s="18">
        <f t="shared" si="5"/>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48"/>
      <c r="B56" s="15"/>
      <c r="AH56" s="17">
        <f t="shared" si="17"/>
        <v>0</v>
      </c>
      <c r="AI56" s="18">
        <f t="shared" si="0"/>
        <v>0</v>
      </c>
      <c r="AJ56" s="18">
        <f t="shared" si="18"/>
        <v>0</v>
      </c>
      <c r="AK56" s="18">
        <f t="shared" si="1"/>
        <v>0</v>
      </c>
      <c r="AL56" s="18">
        <f t="shared" si="2"/>
        <v>0</v>
      </c>
      <c r="AM56" s="18">
        <f t="shared" si="3"/>
        <v>0</v>
      </c>
      <c r="AN56" s="18">
        <f t="shared" si="4"/>
        <v>0</v>
      </c>
      <c r="AO56" s="18">
        <f t="shared" si="5"/>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8"/>
        <v>0</v>
      </c>
      <c r="AK57" s="18">
        <f t="shared" si="1"/>
        <v>0</v>
      </c>
      <c r="AL57" s="18">
        <f t="shared" si="2"/>
        <v>0</v>
      </c>
      <c r="AM57" s="18">
        <f t="shared" si="3"/>
        <v>0</v>
      </c>
      <c r="AN57" s="18">
        <f t="shared" si="4"/>
        <v>0</v>
      </c>
      <c r="AO57" s="18">
        <f t="shared" si="5"/>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8"/>
        <v>0</v>
      </c>
      <c r="AK58" s="18">
        <f t="shared" si="1"/>
        <v>0</v>
      </c>
      <c r="AL58" s="18">
        <f t="shared" si="2"/>
        <v>0</v>
      </c>
      <c r="AM58" s="18">
        <f t="shared" si="3"/>
        <v>0</v>
      </c>
      <c r="AN58" s="18">
        <f t="shared" si="4"/>
        <v>0</v>
      </c>
      <c r="AO58" s="18">
        <f t="shared" si="5"/>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8"/>
        <v>0</v>
      </c>
      <c r="AK59" s="18">
        <f t="shared" si="1"/>
        <v>0</v>
      </c>
      <c r="AL59" s="18">
        <f t="shared" si="2"/>
        <v>0</v>
      </c>
      <c r="AM59" s="18">
        <f t="shared" si="3"/>
        <v>0</v>
      </c>
      <c r="AN59" s="18">
        <f t="shared" si="4"/>
        <v>0</v>
      </c>
      <c r="AO59" s="18">
        <f t="shared" si="5"/>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8"/>
        <v>0</v>
      </c>
      <c r="AK60" s="18">
        <f t="shared" si="1"/>
        <v>0</v>
      </c>
      <c r="AL60" s="18">
        <f t="shared" si="2"/>
        <v>0</v>
      </c>
      <c r="AM60" s="18">
        <f t="shared" si="3"/>
        <v>0</v>
      </c>
      <c r="AN60" s="18">
        <f t="shared" si="4"/>
        <v>0</v>
      </c>
      <c r="AO60" s="18">
        <f t="shared" si="5"/>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8"/>
        <v>0</v>
      </c>
      <c r="AK61" s="18">
        <f t="shared" si="1"/>
        <v>0</v>
      </c>
      <c r="AL61" s="18">
        <f t="shared" si="2"/>
        <v>0</v>
      </c>
      <c r="AM61" s="18">
        <f t="shared" si="3"/>
        <v>0</v>
      </c>
      <c r="AN61" s="18">
        <f t="shared" si="4"/>
        <v>0</v>
      </c>
      <c r="AO61" s="18">
        <f t="shared" si="5"/>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8"/>
        <v>0</v>
      </c>
      <c r="AK62" s="18">
        <f t="shared" si="1"/>
        <v>0</v>
      </c>
      <c r="AL62" s="18">
        <f t="shared" si="2"/>
        <v>0</v>
      </c>
      <c r="AM62" s="18">
        <f t="shared" si="3"/>
        <v>0</v>
      </c>
      <c r="AN62" s="18">
        <f t="shared" si="4"/>
        <v>0</v>
      </c>
      <c r="AO62" s="18">
        <f t="shared" si="5"/>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8"/>
        <v>0</v>
      </c>
      <c r="AK63" s="18">
        <f t="shared" si="1"/>
        <v>0</v>
      </c>
      <c r="AL63" s="18">
        <f t="shared" si="2"/>
        <v>0</v>
      </c>
      <c r="AM63" s="18">
        <f t="shared" si="3"/>
        <v>0</v>
      </c>
      <c r="AN63" s="18">
        <f t="shared" si="4"/>
        <v>0</v>
      </c>
      <c r="AO63" s="18">
        <f t="shared" si="5"/>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8"/>
        <v>0</v>
      </c>
      <c r="AK64" s="18">
        <f t="shared" si="1"/>
        <v>0</v>
      </c>
      <c r="AL64" s="18">
        <f t="shared" si="2"/>
        <v>0</v>
      </c>
      <c r="AM64" s="18">
        <f t="shared" si="3"/>
        <v>0</v>
      </c>
      <c r="AN64" s="18">
        <f t="shared" si="4"/>
        <v>0</v>
      </c>
      <c r="AO64" s="18">
        <f t="shared" si="5"/>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8"/>
        <v>0</v>
      </c>
      <c r="AK65" s="18">
        <f t="shared" si="1"/>
        <v>0</v>
      </c>
      <c r="AL65" s="18">
        <f t="shared" si="2"/>
        <v>0</v>
      </c>
      <c r="AM65" s="18">
        <f t="shared" si="3"/>
        <v>0</v>
      </c>
      <c r="AN65" s="18">
        <f t="shared" si="4"/>
        <v>0</v>
      </c>
      <c r="AO65" s="18">
        <f t="shared" si="5"/>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8">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8">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31" operator="greaterThan">
      <formula>0</formula>
    </cfRule>
  </conditionalFormatting>
  <conditionalFormatting sqref="I9:N9">
    <cfRule type="containsText" dxfId="2" priority="3" operator="containsText" text=", USA">
      <formula>NOT(ISERROR(SEARCH(", USA",I9)))</formula>
    </cfRule>
    <cfRule type="containsText" dxfId="3" priority="4" operator="containsText" text=", CSA">
      <formula>NOT(ISERROR(SEARCH(", CSA",I9)))</formula>
    </cfRule>
  </conditionalFormatting>
  <conditionalFormatting sqref="B9:G9">
    <cfRule type="containsText" dxfId="1" priority="1" operator="containsText" text=", USA">
      <formula>NOT(ISERROR(SEARCH(", USA",B9)))</formula>
    </cfRule>
    <cfRule type="containsText" dxfId="0" priority="2" operator="containsText" text=", CSA">
      <formula>NOT(ISERROR(SEARCH(", CSA",B9)))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Moseley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2025-12-28T03:40:36Z</dcterms:modified>
</cp:coreProperties>
</file>